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75" windowWidth="20115" windowHeight="5595" tabRatio="773" activeTab="30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34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5" r:id="rId31"/>
    <sheet name="PROMEDIO MES" sheetId="33" r:id="rId32"/>
  </sheets>
  <calcPr calcId="145621"/>
</workbook>
</file>

<file path=xl/calcChain.xml><?xml version="1.0" encoding="utf-8"?>
<calcChain xmlns="http://schemas.openxmlformats.org/spreadsheetml/2006/main">
  <c r="D36" i="20" l="1"/>
  <c r="D36" i="24" l="1"/>
  <c r="D36" i="35" l="1"/>
  <c r="AF10" i="33" s="1"/>
  <c r="D36" i="34"/>
  <c r="G10" i="33" s="1"/>
  <c r="D36" i="13" l="1"/>
  <c r="D36" i="1" l="1"/>
  <c r="D36" i="15" l="1"/>
  <c r="D36" i="12" l="1"/>
  <c r="D36" i="9" l="1"/>
  <c r="D36" i="23" l="1"/>
  <c r="D36" i="31" l="1"/>
  <c r="AE10" i="33" s="1"/>
  <c r="D36" i="30"/>
  <c r="AD10" i="33" s="1"/>
  <c r="D36" i="29"/>
  <c r="AC10" i="33" s="1"/>
  <c r="D36" i="28"/>
  <c r="AB10" i="33" s="1"/>
  <c r="D36" i="27"/>
  <c r="AA10" i="33" s="1"/>
  <c r="D36" i="26"/>
  <c r="Z10" i="33" s="1"/>
  <c r="D36" i="25"/>
  <c r="Y10" i="33" s="1"/>
  <c r="X10" i="33"/>
  <c r="W10" i="33"/>
  <c r="D36" i="22"/>
  <c r="V10" i="33" s="1"/>
  <c r="D36" i="21"/>
  <c r="U10" i="33" s="1"/>
  <c r="T10" i="33"/>
  <c r="D36" i="19"/>
  <c r="S10" i="33" s="1"/>
  <c r="D36" i="18"/>
  <c r="R10" i="33" s="1"/>
  <c r="D36" i="17"/>
  <c r="Q10" i="33" s="1"/>
  <c r="D36" i="16"/>
  <c r="P10" i="33" s="1"/>
  <c r="O10" i="33"/>
  <c r="D36" i="14"/>
  <c r="N10" i="33" s="1"/>
  <c r="M10" i="33"/>
  <c r="L10" i="33"/>
  <c r="D36" i="11"/>
  <c r="K10" i="33" s="1"/>
  <c r="D36" i="10"/>
  <c r="J10" i="33" s="1"/>
  <c r="I10" i="33"/>
  <c r="D36" i="8"/>
  <c r="H10" i="33" s="1"/>
  <c r="D36" i="6"/>
  <c r="F10" i="33" s="1"/>
  <c r="D36" i="5"/>
  <c r="E10" i="33" s="1"/>
  <c r="D36" i="3"/>
  <c r="D10" i="33" s="1"/>
  <c r="D36" i="2"/>
  <c r="C10" i="33" s="1"/>
  <c r="B10" i="33"/>
  <c r="AH10" i="33" l="1"/>
</calcChain>
</file>

<file path=xl/sharedStrings.xml><?xml version="1.0" encoding="utf-8"?>
<sst xmlns="http://schemas.openxmlformats.org/spreadsheetml/2006/main" count="599" uniqueCount="27">
  <si>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</si>
  <si>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</si>
  <si>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</si>
  <si>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</si>
  <si>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</si>
  <si>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</si>
  <si>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</si>
  <si>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</si>
  <si>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</si>
  <si>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</si>
  <si>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</si>
  <si>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</si>
  <si>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</si>
  <si>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</si>
  <si>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</si>
  <si>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</si>
  <si>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</si>
  <si>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</si>
  <si>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</si>
  <si>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</si>
  <si>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</si>
  <si>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</si>
  <si>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MES  OCTUBRE 2018</t>
  </si>
  <si>
    <t>OCTUBRE</t>
  </si>
  <si>
    <t>25-10-2018,</t>
  </si>
  <si>
    <t>-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</si>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</sst>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/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14" fontId="21" fillId="0" borderId="0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72">
        <v>43374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>
        <v>6.3</v>
      </c>
      <c r="E11" s="4"/>
      <c r="F11" s="4"/>
    </row>
    <row r="12" spans="1:7" x14ac:dyDescent="0.25">
      <c r="A12" s="4"/>
      <c r="B12" s="4"/>
      <c r="C12" s="6">
        <v>0.375</v>
      </c>
      <c r="D12" s="5">
        <v>6.2</v>
      </c>
      <c r="E12" s="4"/>
      <c r="F12" s="4"/>
    </row>
    <row r="13" spans="1:7" x14ac:dyDescent="0.25">
      <c r="A13" s="4"/>
      <c r="B13" s="4"/>
      <c r="C13" s="6">
        <v>0.41666666666666702</v>
      </c>
      <c r="D13" s="5">
        <v>6.3</v>
      </c>
      <c r="E13" s="4"/>
      <c r="F13" s="4"/>
    </row>
    <row r="14" spans="1:7" x14ac:dyDescent="0.25">
      <c r="A14" s="4"/>
      <c r="B14" s="4"/>
      <c r="C14" s="6">
        <v>0.45833333333333298</v>
      </c>
      <c r="D14" s="5">
        <v>6.3</v>
      </c>
      <c r="E14" s="4"/>
      <c r="F14" s="4"/>
    </row>
    <row r="15" spans="1:7" x14ac:dyDescent="0.25">
      <c r="A15" s="4"/>
      <c r="B15" s="4"/>
      <c r="C15" s="6">
        <v>0.5</v>
      </c>
      <c r="D15" s="5">
        <v>6.4</v>
      </c>
      <c r="E15" s="4"/>
      <c r="F15" s="4"/>
    </row>
    <row r="16" spans="1:7" x14ac:dyDescent="0.25">
      <c r="A16" s="4"/>
      <c r="B16" s="4"/>
      <c r="C16" s="6">
        <v>0.54166666666666596</v>
      </c>
      <c r="D16" s="5">
        <v>6.3</v>
      </c>
      <c r="E16" s="4"/>
      <c r="F16" s="4"/>
    </row>
    <row r="17" spans="1:6" x14ac:dyDescent="0.25">
      <c r="A17" s="3"/>
      <c r="B17" s="3"/>
      <c r="C17" s="6">
        <v>0.58333333333333304</v>
      </c>
      <c r="D17" s="5">
        <v>6.3</v>
      </c>
      <c r="E17" s="3"/>
      <c r="F17" s="3"/>
    </row>
    <row r="18" spans="1:6" x14ac:dyDescent="0.25">
      <c r="A18" s="3"/>
      <c r="B18" s="3"/>
      <c r="C18" s="6">
        <v>0.625</v>
      </c>
      <c r="D18" s="5">
        <v>6.3</v>
      </c>
      <c r="E18" s="3"/>
      <c r="F18" s="3"/>
    </row>
    <row r="19" spans="1:6" x14ac:dyDescent="0.25">
      <c r="A19" s="3"/>
      <c r="B19" s="3"/>
      <c r="C19" s="6">
        <v>0.66666666666666596</v>
      </c>
      <c r="D19" s="5">
        <v>6.2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6.3</v>
      </c>
      <c r="E20" s="3"/>
      <c r="F20" s="3"/>
    </row>
    <row r="21" spans="1:6" x14ac:dyDescent="0.25">
      <c r="A21" s="3"/>
      <c r="B21" s="3"/>
      <c r="C21" s="6">
        <v>0.75</v>
      </c>
      <c r="D21" s="5">
        <v>6.3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6.3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6.3</v>
      </c>
      <c r="E23" s="3"/>
      <c r="F23" s="3"/>
    </row>
    <row r="24" spans="1:6" x14ac:dyDescent="0.25">
      <c r="A24" s="3"/>
      <c r="B24" s="3"/>
      <c r="C24" s="6">
        <v>0.875</v>
      </c>
      <c r="D24" s="5">
        <v>6.4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6.4</v>
      </c>
      <c r="E25" s="3"/>
      <c r="F25" s="3"/>
    </row>
    <row r="26" spans="1:6" x14ac:dyDescent="0.25">
      <c r="A26" s="3"/>
      <c r="B26" s="3"/>
      <c r="C26" s="6">
        <v>0.95833333333333304</v>
      </c>
      <c r="D26" s="5">
        <v>6.3</v>
      </c>
      <c r="E26" s="3"/>
      <c r="F26" s="3"/>
    </row>
    <row r="27" spans="1:6" x14ac:dyDescent="0.25">
      <c r="A27" s="3"/>
      <c r="B27" s="3"/>
      <c r="C27" s="6">
        <v>1</v>
      </c>
      <c r="D27" s="5">
        <v>6.3</v>
      </c>
      <c r="E27" s="3"/>
      <c r="F27" s="3"/>
    </row>
    <row r="28" spans="1:6" x14ac:dyDescent="0.25">
      <c r="A28" s="3"/>
      <c r="B28" s="3"/>
      <c r="C28" s="6">
        <v>1.0416666666666701</v>
      </c>
      <c r="D28" s="5">
        <v>6.3</v>
      </c>
      <c r="E28" s="3"/>
      <c r="F28" s="3"/>
    </row>
    <row r="29" spans="1:6" x14ac:dyDescent="0.25">
      <c r="A29" s="3"/>
      <c r="B29" s="3"/>
      <c r="C29" s="6">
        <v>1.0833333333333299</v>
      </c>
      <c r="D29" s="5">
        <v>6.2</v>
      </c>
      <c r="E29" s="3"/>
      <c r="F29" s="3"/>
    </row>
    <row r="30" spans="1:6" x14ac:dyDescent="0.25">
      <c r="A30" s="3"/>
      <c r="B30" s="3"/>
      <c r="C30" s="6">
        <v>1.125</v>
      </c>
      <c r="D30" s="5">
        <v>6.3</v>
      </c>
      <c r="E30" s="3"/>
      <c r="F30" s="3"/>
    </row>
    <row r="31" spans="1:6" x14ac:dyDescent="0.25">
      <c r="A31" s="3"/>
      <c r="B31" s="3"/>
      <c r="C31" s="6">
        <v>1.1666666666666701</v>
      </c>
      <c r="D31" s="5">
        <v>6.3</v>
      </c>
      <c r="E31" s="3"/>
      <c r="F31" s="3"/>
    </row>
    <row r="32" spans="1:6" x14ac:dyDescent="0.25">
      <c r="A32" s="3"/>
      <c r="B32" s="3"/>
      <c r="C32" s="6">
        <v>1.2083333333333299</v>
      </c>
      <c r="D32" s="5">
        <v>6.2</v>
      </c>
      <c r="E32" s="3"/>
      <c r="F32" s="3"/>
    </row>
    <row r="33" spans="1:7" x14ac:dyDescent="0.25">
      <c r="A33" s="4"/>
      <c r="B33" s="4"/>
      <c r="C33" s="6">
        <v>1.25</v>
      </c>
      <c r="D33" s="5">
        <v>6.2</v>
      </c>
      <c r="E33" s="4"/>
      <c r="F33" s="3"/>
    </row>
    <row r="34" spans="1:7" x14ac:dyDescent="0.25">
      <c r="A34" s="3"/>
      <c r="B34" s="3"/>
      <c r="C34" s="6">
        <v>1.2916666666666701</v>
      </c>
      <c r="D34" s="5">
        <v>6.2</v>
      </c>
      <c r="E34" s="3"/>
      <c r="F34" s="3"/>
    </row>
    <row r="35" spans="1:7" x14ac:dyDescent="0.25">
      <c r="A35" s="3"/>
      <c r="B35" s="3"/>
      <c r="C35" s="4"/>
      <c r="D35" s="4"/>
      <c r="E35" s="3"/>
      <c r="F35" s="3"/>
    </row>
    <row r="36" spans="1:7" ht="18.75" x14ac:dyDescent="0.3">
      <c r="A36" s="4"/>
      <c r="B36" s="4"/>
      <c r="C36" s="28" t="s">
        <v>9</v>
      </c>
      <c r="D36" s="73">
        <f>AVERAGE(D11:D35)</f>
        <v>6.2874999999999979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79" t="s">
        <v>12</v>
      </c>
      <c r="D41" s="79"/>
      <c r="E41" s="22"/>
      <c r="F41" s="80" t="s">
        <v>11</v>
      </c>
      <c r="G41" s="80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1" t="s">
        <v>10</v>
      </c>
      <c r="D46" s="81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L16" sqref="L1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43375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6.3083333333333345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28" sqref="D28:D3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43376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3">
        <f>AVERAGE(D11:D34)</f>
        <v>6.3125000000000009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46"/>
  <sheetViews>
    <sheetView topLeftCell="A8" workbookViewId="0">
      <selection activeCell="D29" sqref="D2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72">
        <v>43377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6.4</v>
      </c>
    </row>
    <row r="12" spans="1:16" x14ac:dyDescent="0.25">
      <c r="C12" s="6">
        <v>0.375</v>
      </c>
      <c r="D12" s="5">
        <v>6.4</v>
      </c>
    </row>
    <row r="13" spans="1:16" x14ac:dyDescent="0.25">
      <c r="C13" s="6">
        <v>0.41666666666666702</v>
      </c>
      <c r="D13" s="5">
        <v>6.4</v>
      </c>
    </row>
    <row r="14" spans="1:16" x14ac:dyDescent="0.25">
      <c r="C14" s="6">
        <v>0.45833333333333298</v>
      </c>
      <c r="D14" s="5">
        <v>6.3</v>
      </c>
    </row>
    <row r="15" spans="1:16" x14ac:dyDescent="0.25">
      <c r="C15" s="6">
        <v>0.5</v>
      </c>
      <c r="D15" s="5">
        <v>6.3</v>
      </c>
    </row>
    <row r="16" spans="1:16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6.2750000000000012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4" workbookViewId="0">
      <selection activeCell="G30" sqref="G3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43378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6.2750000000000012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1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43379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 t="s">
        <v>25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78" t="s">
        <v>26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6.2538461538461538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M17" sqref="M1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43380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68">
        <f>AVERAGE(D11:D34)</f>
        <v>6.2624999999999993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43381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AVERAGE(D11:D35)</f>
        <v>6.2708333333333348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9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43382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5">
        <f>AVERAGE(D11:D34)</f>
        <v>6.2583333333333329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1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43383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6.291666666666667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1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43384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5">
        <f>AVERAGE(D11:D35)</f>
        <v>6.2583333333333329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K23" sqref="K2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43385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AVERAGE(D11:D35)</f>
        <v>6.3041666666666671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H23" sqref="H2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43386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6.246666666666667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O15" sqref="O1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43387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68">
        <f>AVERAGE(D11:D35)</f>
        <v>6.2888888888888888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8" workbookViewId="0">
      <selection activeCell="J30" sqref="J3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43388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AVERAGE(D11:D34)</f>
        <v>6.25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I21" sqref="I2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43389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3">
        <f>AVERAGE(D11:D34)</f>
        <v>6.3000000000000016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46"/>
  <sheetViews>
    <sheetView topLeftCell="A8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72">
        <v>43390</v>
      </c>
    </row>
    <row r="10" spans="1:15" x14ac:dyDescent="0.25">
      <c r="C10" s="5" t="s">
        <v>7</v>
      </c>
      <c r="D10" s="5" t="s">
        <v>8</v>
      </c>
      <c r="O10" s="4" t="s">
        <v>20</v>
      </c>
    </row>
    <row r="11" spans="1:15" x14ac:dyDescent="0.25">
      <c r="C11" s="6">
        <v>0.33333333333333331</v>
      </c>
      <c r="D11" s="5">
        <v>6.4</v>
      </c>
    </row>
    <row r="12" spans="1:15" x14ac:dyDescent="0.25">
      <c r="C12" s="6">
        <v>0.375</v>
      </c>
      <c r="D12" s="5">
        <v>6.3</v>
      </c>
    </row>
    <row r="13" spans="1:15" x14ac:dyDescent="0.25">
      <c r="C13" s="6">
        <v>0.41666666666666702</v>
      </c>
      <c r="D13" s="5">
        <v>6.4</v>
      </c>
    </row>
    <row r="14" spans="1:15" x14ac:dyDescent="0.25">
      <c r="C14" s="6">
        <v>0.45833333333333298</v>
      </c>
      <c r="D14" s="5">
        <v>6.3</v>
      </c>
    </row>
    <row r="15" spans="1:15" x14ac:dyDescent="0.25">
      <c r="C15" s="6">
        <v>0.5</v>
      </c>
      <c r="D15" s="5">
        <v>6.3</v>
      </c>
    </row>
    <row r="16" spans="1:15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6.2791666666666659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43391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6.2666666666666657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9" workbookViewId="0">
      <selection activeCell="I26" sqref="I2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43392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5" spans="1:7" x14ac:dyDescent="0.25">
      <c r="D35" s="77"/>
    </row>
    <row r="36" spans="1:7" ht="18.75" x14ac:dyDescent="0.3">
      <c r="C36" s="28" t="s">
        <v>9</v>
      </c>
      <c r="D36" s="73">
        <f>AVERAGE(D11:D35)</f>
        <v>6.2666666666666684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8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43393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78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6.2733333333333325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0" workbookViewId="0">
      <selection activeCell="M22" sqref="M2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43394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 t="s">
        <v>25</v>
      </c>
    </row>
    <row r="20" spans="3:4" x14ac:dyDescent="0.25">
      <c r="C20" s="6">
        <v>0.70833333333333304</v>
      </c>
      <c r="D20" s="5" t="s">
        <v>25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68">
        <f>AVERAGE(D11:D34)</f>
        <v>6.25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8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43395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AVERAGE(D11:D35)</f>
        <v>6.2625000000000002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79" t="s">
        <v>11</v>
      </c>
      <c r="G41" s="79"/>
    </row>
    <row r="42" spans="1:7" x14ac:dyDescent="0.25">
      <c r="F42" s="74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6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43396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5" spans="1:7" x14ac:dyDescent="0.25">
      <c r="D35" s="77"/>
    </row>
    <row r="36" spans="1:7" ht="18.75" x14ac:dyDescent="0.3">
      <c r="C36" s="28" t="s">
        <v>9</v>
      </c>
      <c r="D36" s="75">
        <f>AVERAGE(D11:D35)</f>
        <v>6.2916666666666679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43397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6.2208333333333323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I34" sqref="I3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6" t="s">
        <v>24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0.70833333333333337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0.79166666666666663</v>
      </c>
      <c r="D22" s="5">
        <v>6.3</v>
      </c>
    </row>
    <row r="23" spans="3:4" x14ac:dyDescent="0.25">
      <c r="C23" s="6">
        <v>0.83333333333333337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0.91666666666666663</v>
      </c>
      <c r="D25" s="5">
        <v>6.3</v>
      </c>
    </row>
    <row r="26" spans="3:4" x14ac:dyDescent="0.25">
      <c r="C26" s="6">
        <v>0.95833333333333337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4.1666666666666664E-2</v>
      </c>
      <c r="D28" s="5">
        <v>6.3</v>
      </c>
    </row>
    <row r="29" spans="3:4" x14ac:dyDescent="0.25">
      <c r="C29" s="6">
        <v>8.3333333333333329E-2</v>
      </c>
      <c r="D29" s="5">
        <v>6.2</v>
      </c>
    </row>
    <row r="30" spans="3:4" x14ac:dyDescent="0.25">
      <c r="C30" s="6">
        <v>0.125</v>
      </c>
      <c r="D30" s="5">
        <v>6.2</v>
      </c>
    </row>
    <row r="31" spans="3:4" x14ac:dyDescent="0.25">
      <c r="C31" s="6">
        <v>0.16666666666666666</v>
      </c>
      <c r="D31" s="5">
        <v>6.2</v>
      </c>
    </row>
    <row r="32" spans="3:4" x14ac:dyDescent="0.25">
      <c r="C32" s="6">
        <v>0.20833333333333334</v>
      </c>
      <c r="D32" s="5">
        <v>6.3</v>
      </c>
    </row>
    <row r="33" spans="1:7" x14ac:dyDescent="0.25">
      <c r="C33" s="6">
        <v>0.25</v>
      </c>
      <c r="D33" s="5">
        <v>6.3</v>
      </c>
    </row>
    <row r="34" spans="1:7" x14ac:dyDescent="0.25">
      <c r="C34" s="6">
        <v>0.29166666666666669</v>
      </c>
      <c r="D34" s="5">
        <v>6.2</v>
      </c>
    </row>
    <row r="36" spans="1:7" ht="18.75" x14ac:dyDescent="0.3">
      <c r="C36" s="28" t="s">
        <v>9</v>
      </c>
      <c r="D36" s="73">
        <f>AVERAGE(D11:D34)</f>
        <v>6.2458333333333336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8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43399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6.1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6.1999999999999993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G28" sqref="G27:G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43400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 t="s">
        <v>25</v>
      </c>
    </row>
    <row r="25" spans="3:4" x14ac:dyDescent="0.25">
      <c r="C25" s="6">
        <v>0.91666666666666696</v>
      </c>
      <c r="D25" s="5" t="s">
        <v>25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6.2307692307692308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43401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 t="s">
        <v>25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68">
        <f>AVERAGE(D11:D34)</f>
        <v>6.2600000000000007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43402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6.2791666666666659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43403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5">
        <f>AVERAGE(D11:D34)</f>
        <v>6.2541666666666664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topLeftCell="A7" workbookViewId="0">
      <selection activeCell="A36" sqref="A36:XF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43404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5">
        <f>AVERAGE(D11:D34)</f>
        <v>6.2411764705882362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workbookViewId="0">
      <selection activeCell="AF18" sqref="AF18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10" style="4" bestFit="1" customWidth="1"/>
    <col min="35" max="16384" width="11.42578125" style="4"/>
  </cols>
  <sheetData>
    <row r="1" spans="1:34" x14ac:dyDescent="0.25">
      <c r="A1" s="34"/>
      <c r="B1" s="90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2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3" t="s">
        <v>3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5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22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7" t="s">
        <v>15</v>
      </c>
      <c r="B9" s="60">
        <v>1</v>
      </c>
      <c r="C9" s="60">
        <v>2</v>
      </c>
      <c r="D9" s="61">
        <v>3</v>
      </c>
      <c r="E9" s="61">
        <v>4</v>
      </c>
      <c r="F9" s="60">
        <v>5</v>
      </c>
      <c r="G9" s="60">
        <v>6</v>
      </c>
      <c r="H9" s="62">
        <v>7</v>
      </c>
      <c r="I9" s="60">
        <v>8</v>
      </c>
      <c r="J9" s="59">
        <v>9</v>
      </c>
      <c r="K9" s="61">
        <v>10</v>
      </c>
      <c r="L9" s="61">
        <v>11</v>
      </c>
      <c r="M9" s="60">
        <v>12</v>
      </c>
      <c r="N9" s="60">
        <v>13</v>
      </c>
      <c r="O9" s="62">
        <v>14</v>
      </c>
      <c r="P9" s="62">
        <v>15</v>
      </c>
      <c r="Q9" s="60">
        <v>16</v>
      </c>
      <c r="R9" s="61">
        <v>17</v>
      </c>
      <c r="S9" s="61">
        <v>18</v>
      </c>
      <c r="T9" s="60">
        <v>19</v>
      </c>
      <c r="U9" s="60">
        <v>20</v>
      </c>
      <c r="V9" s="62">
        <v>21</v>
      </c>
      <c r="W9" s="60">
        <v>22</v>
      </c>
      <c r="X9" s="61">
        <v>23</v>
      </c>
      <c r="Y9" s="61">
        <v>24</v>
      </c>
      <c r="Z9" s="61">
        <v>25</v>
      </c>
      <c r="AA9" s="60">
        <v>26</v>
      </c>
      <c r="AB9" s="60">
        <v>27</v>
      </c>
      <c r="AC9" s="62">
        <v>28</v>
      </c>
      <c r="AD9" s="60">
        <v>29</v>
      </c>
      <c r="AE9" s="60">
        <v>30</v>
      </c>
      <c r="AF9" s="61">
        <v>31</v>
      </c>
      <c r="AG9" s="56"/>
      <c r="AH9" s="63" t="s">
        <v>23</v>
      </c>
    </row>
    <row r="10" spans="1:34" ht="18.75" x14ac:dyDescent="0.3">
      <c r="A10" s="67" t="s">
        <v>16</v>
      </c>
      <c r="B10" s="64">
        <f>'1'!D36</f>
        <v>6.2874999999999979</v>
      </c>
      <c r="C10" s="64">
        <f>'2'!D36</f>
        <v>6.3083333333333345</v>
      </c>
      <c r="D10" s="64">
        <f>'3'!D36</f>
        <v>6.3125000000000009</v>
      </c>
      <c r="E10" s="64">
        <f>'4'!D36</f>
        <v>6.2750000000000012</v>
      </c>
      <c r="F10" s="64">
        <f>'5'!D36</f>
        <v>6.2750000000000012</v>
      </c>
      <c r="G10" s="64">
        <f>'6'!D36</f>
        <v>6.2538461538461538</v>
      </c>
      <c r="H10" s="66">
        <f>'7'!D36</f>
        <v>6.2624999999999993</v>
      </c>
      <c r="I10" s="64">
        <f>'8'!D36</f>
        <v>6.2708333333333348</v>
      </c>
      <c r="J10" s="64">
        <f>'9'!D36</f>
        <v>6.2583333333333329</v>
      </c>
      <c r="K10" s="64">
        <f>'10'!D36</f>
        <v>6.291666666666667</v>
      </c>
      <c r="L10" s="64">
        <f>'11'!D36</f>
        <v>6.2583333333333329</v>
      </c>
      <c r="M10" s="64">
        <f>'12'!D36</f>
        <v>6.3041666666666671</v>
      </c>
      <c r="N10" s="64">
        <f>'13'!D36</f>
        <v>6.246666666666667</v>
      </c>
      <c r="O10" s="66">
        <f>'14'!D36</f>
        <v>6.2888888888888888</v>
      </c>
      <c r="P10" s="66">
        <f>'15'!D36</f>
        <v>6.25</v>
      </c>
      <c r="Q10" s="64">
        <f>'16'!D36</f>
        <v>6.3000000000000016</v>
      </c>
      <c r="R10" s="64">
        <f>'17'!D36</f>
        <v>6.2791666666666659</v>
      </c>
      <c r="S10" s="64">
        <f>'18'!D36</f>
        <v>6.2666666666666657</v>
      </c>
      <c r="T10" s="64">
        <f>'19'!D36</f>
        <v>6.2666666666666684</v>
      </c>
      <c r="U10" s="64">
        <f>'20'!D36</f>
        <v>6.2733333333333325</v>
      </c>
      <c r="V10" s="66">
        <f>'21'!D36</f>
        <v>6.25</v>
      </c>
      <c r="W10" s="64">
        <f>'22'!D36</f>
        <v>6.2625000000000002</v>
      </c>
      <c r="X10" s="64">
        <f>'23'!D36</f>
        <v>6.2916666666666679</v>
      </c>
      <c r="Y10" s="64">
        <f>'24'!D36</f>
        <v>6.2208333333333323</v>
      </c>
      <c r="Z10" s="64">
        <f>'25'!D36</f>
        <v>6.2458333333333336</v>
      </c>
      <c r="AA10" s="64">
        <f>'26'!D36</f>
        <v>6.1999999999999993</v>
      </c>
      <c r="AB10" s="64">
        <f>'27'!D36</f>
        <v>6.2307692307692308</v>
      </c>
      <c r="AC10" s="66">
        <f>'28'!D36</f>
        <v>6.2600000000000007</v>
      </c>
      <c r="AD10" s="64">
        <f>'29'!D36</f>
        <v>6.2791666666666659</v>
      </c>
      <c r="AE10" s="64">
        <f>'30'!D36</f>
        <v>6.2541666666666664</v>
      </c>
      <c r="AF10" s="64">
        <f>'31'!D36</f>
        <v>6.2411764705882362</v>
      </c>
      <c r="AG10" s="56"/>
      <c r="AH10" s="65">
        <f>AVERAGE(B10:AF10)</f>
        <v>6.2666294863685739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88"/>
      <c r="D41" s="88"/>
      <c r="E41" s="33"/>
      <c r="F41" s="88"/>
      <c r="G41" s="88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89"/>
      <c r="D46" s="89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PROMEDIO 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Tomé Operador Agua</cp:lastModifiedBy>
  <cp:lastPrinted>2017-02-01T12:08:50Z</cp:lastPrinted>
  <dcterms:created xsi:type="dcterms:W3CDTF">2015-08-12T18:50:07Z</dcterms:created>
  <dcterms:modified xsi:type="dcterms:W3CDTF">2018-11-03T13:27:21Z</dcterms:modified>
</cp:coreProperties>
</file>